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235"/>
  </bookViews>
  <sheets>
    <sheet name="1 кв 2021 год" sheetId="5" r:id="rId1"/>
  </sheets>
  <definedNames>
    <definedName name="_xlnm.Print_Titles" localSheetId="0">'1 кв 2021 год'!$9:$10</definedName>
  </definedNames>
  <calcPr calcId="145621"/>
</workbook>
</file>

<file path=xl/calcChain.xml><?xml version="1.0" encoding="utf-8"?>
<calcChain xmlns="http://schemas.openxmlformats.org/spreadsheetml/2006/main">
  <c r="D53" i="5" l="1"/>
  <c r="D50" i="5"/>
  <c r="D45" i="5"/>
  <c r="D42" i="5"/>
  <c r="D36" i="5"/>
  <c r="D34" i="5"/>
  <c r="D30" i="5"/>
  <c r="D25" i="5"/>
  <c r="D22" i="5"/>
  <c r="D20" i="5"/>
  <c r="D57" i="5" s="1"/>
  <c r="D11" i="5"/>
  <c r="F20" i="5" l="1"/>
  <c r="L7" i="5"/>
  <c r="D5" i="5"/>
  <c r="J54" i="5" l="1"/>
  <c r="F53" i="5"/>
  <c r="F50" i="5"/>
  <c r="F45" i="5"/>
  <c r="F42" i="5"/>
  <c r="F36" i="5"/>
  <c r="F34" i="5"/>
  <c r="F30" i="5"/>
  <c r="F25" i="5"/>
  <c r="F22" i="5"/>
  <c r="F11" i="5"/>
  <c r="F57" i="5" l="1"/>
  <c r="M34" i="5"/>
  <c r="G34" i="5"/>
  <c r="H34" i="5"/>
  <c r="I34" i="5"/>
  <c r="J34" i="5"/>
  <c r="L56" i="5" l="1"/>
  <c r="L55" i="5"/>
  <c r="L54" i="5"/>
  <c r="K56" i="5"/>
  <c r="K55" i="5"/>
  <c r="K54" i="5"/>
  <c r="H53" i="5"/>
  <c r="H25" i="5"/>
  <c r="H22" i="5"/>
  <c r="K53" i="5" l="1"/>
  <c r="L53" i="5"/>
  <c r="J53" i="5"/>
  <c r="H36" i="5"/>
  <c r="J39" i="5"/>
  <c r="K39" i="5"/>
  <c r="L8" i="5" l="1"/>
  <c r="L5" i="5" s="1"/>
  <c r="K8" i="5"/>
  <c r="K7" i="5"/>
  <c r="J8" i="5"/>
  <c r="J7" i="5"/>
  <c r="K5" i="5" l="1"/>
  <c r="L39" i="5"/>
  <c r="J24" i="5" l="1"/>
  <c r="L52" i="5" l="1"/>
  <c r="K52" i="5"/>
  <c r="J52" i="5"/>
  <c r="L51" i="5"/>
  <c r="K51" i="5"/>
  <c r="J51" i="5"/>
  <c r="H50" i="5"/>
  <c r="L49" i="5"/>
  <c r="K49" i="5"/>
  <c r="J49" i="5"/>
  <c r="L48" i="5"/>
  <c r="K48" i="5"/>
  <c r="J48" i="5"/>
  <c r="L47" i="5"/>
  <c r="K47" i="5"/>
  <c r="J47" i="5"/>
  <c r="L46" i="5"/>
  <c r="K46" i="5"/>
  <c r="J46" i="5"/>
  <c r="H45" i="5"/>
  <c r="L44" i="5"/>
  <c r="K44" i="5"/>
  <c r="J44" i="5"/>
  <c r="L43" i="5"/>
  <c r="K43" i="5"/>
  <c r="J43" i="5"/>
  <c r="H42" i="5"/>
  <c r="L41" i="5"/>
  <c r="K41" i="5"/>
  <c r="J41" i="5"/>
  <c r="L40" i="5"/>
  <c r="K40" i="5"/>
  <c r="J40" i="5"/>
  <c r="L38" i="5"/>
  <c r="K38" i="5"/>
  <c r="J38" i="5"/>
  <c r="L37" i="5"/>
  <c r="K37" i="5"/>
  <c r="J37" i="5"/>
  <c r="L35" i="5"/>
  <c r="L34" i="5" s="1"/>
  <c r="K35" i="5"/>
  <c r="K34" i="5" s="1"/>
  <c r="L33" i="5"/>
  <c r="K33" i="5"/>
  <c r="L32" i="5"/>
  <c r="K32" i="5"/>
  <c r="J32" i="5"/>
  <c r="L31" i="5"/>
  <c r="K31" i="5"/>
  <c r="J31" i="5"/>
  <c r="H30" i="5"/>
  <c r="L29" i="5"/>
  <c r="K29" i="5"/>
  <c r="J29" i="5"/>
  <c r="L28" i="5"/>
  <c r="K28" i="5"/>
  <c r="J28" i="5"/>
  <c r="L27" i="5"/>
  <c r="K27" i="5"/>
  <c r="J27" i="5"/>
  <c r="L26" i="5"/>
  <c r="K26" i="5"/>
  <c r="J26" i="5"/>
  <c r="L24" i="5"/>
  <c r="K24" i="5"/>
  <c r="L23" i="5"/>
  <c r="K23" i="5"/>
  <c r="J23" i="5"/>
  <c r="L21" i="5"/>
  <c r="K21" i="5"/>
  <c r="J21" i="5"/>
  <c r="H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H5" i="5"/>
  <c r="F5" i="5"/>
  <c r="H57" i="5" l="1"/>
  <c r="G8" i="5"/>
  <c r="G7" i="5"/>
  <c r="J5" i="5"/>
  <c r="I8" i="5"/>
  <c r="I7" i="5"/>
  <c r="E8" i="5"/>
  <c r="E7" i="5"/>
  <c r="L50" i="5"/>
  <c r="J50" i="5"/>
  <c r="K20" i="5"/>
  <c r="K11" i="5"/>
  <c r="L45" i="5"/>
  <c r="L36" i="5"/>
  <c r="L25" i="5"/>
  <c r="L20" i="5"/>
  <c r="J22" i="5"/>
  <c r="J11" i="5"/>
  <c r="K22" i="5"/>
  <c r="K30" i="5"/>
  <c r="K42" i="5"/>
  <c r="J45" i="5"/>
  <c r="L22" i="5"/>
  <c r="J25" i="5"/>
  <c r="L30" i="5"/>
  <c r="J36" i="5"/>
  <c r="L42" i="5"/>
  <c r="K45" i="5"/>
  <c r="L11" i="5"/>
  <c r="J20" i="5"/>
  <c r="K25" i="5"/>
  <c r="K36" i="5"/>
  <c r="K50" i="5"/>
  <c r="J30" i="5"/>
  <c r="J42" i="5"/>
  <c r="E53" i="5" l="1"/>
  <c r="E11" i="5"/>
  <c r="I25" i="5"/>
  <c r="I53" i="5"/>
  <c r="K57" i="5"/>
  <c r="J57" i="5"/>
  <c r="G53" i="5"/>
  <c r="I5" i="5"/>
  <c r="L57" i="5"/>
  <c r="M8" i="5"/>
  <c r="G36" i="5"/>
  <c r="G25" i="5"/>
  <c r="E20" i="5"/>
  <c r="E25" i="5"/>
  <c r="E5" i="5"/>
  <c r="M7" i="5"/>
  <c r="I42" i="5"/>
  <c r="E42" i="5"/>
  <c r="E22" i="5"/>
  <c r="E45" i="5"/>
  <c r="E50" i="5"/>
  <c r="E30" i="5"/>
  <c r="E36" i="5"/>
  <c r="I22" i="5"/>
  <c r="I20" i="5"/>
  <c r="I36" i="5"/>
  <c r="I30" i="5"/>
  <c r="I50" i="5"/>
  <c r="I45" i="5"/>
  <c r="I11" i="5"/>
  <c r="G20" i="5"/>
  <c r="G45" i="5"/>
  <c r="G42" i="5"/>
  <c r="G50" i="5"/>
  <c r="G30" i="5"/>
  <c r="G11" i="5"/>
  <c r="G22" i="5"/>
  <c r="G5" i="5"/>
  <c r="M53" i="5" l="1"/>
  <c r="E57" i="5"/>
  <c r="I57" i="5"/>
  <c r="G57" i="5"/>
  <c r="M5" i="5"/>
  <c r="M42" i="5"/>
  <c r="M22" i="5"/>
  <c r="M25" i="5"/>
  <c r="M36" i="5"/>
  <c r="M20" i="5"/>
  <c r="M30" i="5"/>
  <c r="M50" i="5"/>
  <c r="M45" i="5"/>
  <c r="M11" i="5"/>
  <c r="M57" i="5" l="1"/>
</calcChain>
</file>

<file path=xl/sharedStrings.xml><?xml version="1.0" encoding="utf-8"?>
<sst xmlns="http://schemas.openxmlformats.org/spreadsheetml/2006/main" count="130" uniqueCount="120">
  <si>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</si>
  <si>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</si>
  <si>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</si>
  <si>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</si>
  <si>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</si>
  <si>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</si>
  <si>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</si>
  <si>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</si>
  <si>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</si>
  <si>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</si>
  <si>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</si>
  <si>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</si>
  <si>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</si>
  <si>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</si>
  <si>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</si>
  <si>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</si>
  <si>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</si>
  <si>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</si>
  <si>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</si>
  <si>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</si>
  <si>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</si>
  <si>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</si>
  <si>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</si>
  <si>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</si>
  <si>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</si>
  <si>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</si>
  <si>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</si>
  <si>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</si>
  <si>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</si>
  <si>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</si>
  <si>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</si>
  <si>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</si>
  <si>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</si>
  <si>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</si>
  <si>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</si>
  <si>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</si>
  <si>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</si>
  <si>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</si>
  <si>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</si>
  <si>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</si>
  <si>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</si>
  <si>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</si>
  <si>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</si>
  <si>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</si>
  <si>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</si>
  <si>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</si>
  <si>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</si>
  <si>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</si>
  <si>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</si>
  <si>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</si>
  <si>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</si>
  <si>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</si>
  <si>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</si>
  <si>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</si>
  <si>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</si>
  <si>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</si>
  <si>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</si>
  <si>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</si>
  <si>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</si>
  <si>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</si>
  <si>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</si>
  <si>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</si>
  <si>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</si>
  <si>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</si>
  <si>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</si>
  <si>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</si>
  <si>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</si>
  <si>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</si>
  <si>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</si>
  <si>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</si>
  <si>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</si>
  <si>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</si>
  <si>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</si>
  <si>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</si>
  <si>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</si>
  <si>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</si>
  <si>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</si>
  <si>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</si>
  <si>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</si>
  <si>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</si>
  <si>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</si>
  <si>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</si>
  <si>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</si>
  <si>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</si>
  <si>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</si>
  <si>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</si>
  <si>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</si>
  <si>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</si>
  <si>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исполнено, тыс. руб.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</si>
  <si>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</si>
  <si>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</si>
  <si>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</si>
  <si>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</si>
  <si>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</si>
  <si>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</si>
  <si>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</si>
  <si>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</si>
  <si>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</si>
  <si>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</si>
  <si>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</si>
  <si>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</si>
  <si>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</si>
  <si>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</si>
  <si>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</si>
  <si>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</si>
  <si>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</si>
  <si>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</si>
  <si>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06 05</t>
  </si>
  <si>
    <t>факт.исп.1 кв.2021г.</t>
  </si>
  <si>
    <t>05 05</t>
  </si>
  <si>
    <t>Другие вопросы в области жилищно-коммунального хозяйства</t>
  </si>
  <si>
    <t>факт.исп. 1 кв.2021г.</t>
  </si>
  <si>
    <t>2022 год</t>
  </si>
  <si>
    <t>факт.исп.1 кв. 2022г.</t>
  </si>
  <si>
    <t>Анализ бюджета Мглинского муниципального  района за 1 квартал 2022 года</t>
  </si>
  <si>
    <t>факт.исп.1 кв.2022г.</t>
  </si>
  <si>
    <t xml:space="preserve"> % исп.2022г.               </t>
  </si>
  <si>
    <t xml:space="preserve"> % исп.за 2022г.               </t>
  </si>
  <si>
    <t>откл факт.2022г.от факт.2021г.</t>
  </si>
  <si>
    <t>откл факт.за 2022г.от факт.за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</si>
</sst>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164" fontId="7" fillId="0" borderId="3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/>
    <xf numFmtId="164" fontId="7" fillId="0" borderId="3" xfId="0" applyNumberFormat="1" applyFont="1" applyBorder="1" applyAlignment="1">
      <alignment horizontal="right"/>
    </xf>
    <xf numFmtId="164" fontId="7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2" fillId="0" borderId="1" xfId="0" applyNumberFormat="1" applyFont="1" applyBorder="1" applyAlignment="1"/>
    <xf numFmtId="2" fontId="1" fillId="0" borderId="1" xfId="0" applyNumberFormat="1" applyFont="1" applyBorder="1" applyAlignment="1"/>
    <xf numFmtId="2" fontId="7" fillId="0" borderId="1" xfId="0" applyNumberFormat="1" applyFont="1" applyBorder="1"/>
    <xf numFmtId="2" fontId="8" fillId="0" borderId="1" xfId="0" applyNumberFormat="1" applyFont="1" applyBorder="1"/>
    <xf numFmtId="4" fontId="7" fillId="0" borderId="3" xfId="0" applyNumberFormat="1" applyFont="1" applyBorder="1"/>
    <xf numFmtId="2" fontId="7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7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0" fillId="0" borderId="1" xfId="0" applyNumberFormat="1" applyFont="1" applyBorder="1"/>
    <xf numFmtId="4" fontId="11" fillId="0" borderId="1" xfId="0" applyNumberFormat="1" applyFont="1" applyBorder="1"/>
    <xf numFmtId="164" fontId="11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2" fontId="10" fillId="0" borderId="1" xfId="0" applyNumberFormat="1" applyFont="1" applyBorder="1"/>
    <xf numFmtId="165" fontId="11" fillId="0" borderId="1" xfId="0" applyNumberFormat="1" applyFont="1" applyBorder="1"/>
    <xf numFmtId="2" fontId="11" fillId="0" borderId="1" xfId="0" applyNumberFormat="1" applyFont="1" applyBorder="1"/>
    <xf numFmtId="164" fontId="10" fillId="2" borderId="1" xfId="0" applyNumberFormat="1" applyFont="1" applyFill="1" applyBorder="1" applyAlignment="1">
      <alignment horizontal="right"/>
    </xf>
    <xf numFmtId="4" fontId="10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164" fontId="15" fillId="0" borderId="3" xfId="0" applyNumberFormat="1" applyFont="1" applyBorder="1"/>
    <xf numFmtId="164" fontId="15" fillId="0" borderId="1" xfId="0" applyNumberFormat="1" applyFont="1" applyBorder="1"/>
    <xf numFmtId="164" fontId="10" fillId="2" borderId="1" xfId="0" applyNumberFormat="1" applyFont="1" applyFill="1" applyBorder="1"/>
    <xf numFmtId="164" fontId="11" fillId="2" borderId="1" xfId="0" applyNumberFormat="1" applyFont="1" applyFill="1" applyBorder="1"/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B1" workbookViewId="0">
      <selection activeCell="H38" sqref="H38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3.42578125" customWidth="1"/>
    <col min="7" max="7" width="11.28515625" customWidth="1"/>
    <col min="8" max="8" width="12.85546875" customWidth="1"/>
    <col min="9" max="9" width="9" customWidth="1"/>
    <col min="10" max="10" width="12.85546875" customWidth="1"/>
    <col min="11" max="11" width="13.5703125" customWidth="1"/>
    <col min="12" max="12" width="12.57031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58" t="s">
        <v>114</v>
      </c>
      <c r="C2" s="58"/>
      <c r="D2" s="58"/>
      <c r="E2" s="58"/>
      <c r="F2" s="58"/>
      <c r="G2" s="58"/>
      <c r="H2" s="58"/>
      <c r="I2" s="58"/>
      <c r="J2" s="58"/>
      <c r="K2" s="58"/>
    </row>
    <row r="3" spans="1:15" ht="30" customHeight="1" x14ac:dyDescent="0.3">
      <c r="B3" s="59" t="s">
        <v>86</v>
      </c>
      <c r="C3" s="14"/>
      <c r="D3" s="60" t="s">
        <v>108</v>
      </c>
      <c r="E3" s="61"/>
      <c r="F3" s="62" t="s">
        <v>112</v>
      </c>
      <c r="G3" s="62"/>
      <c r="H3" s="62" t="s">
        <v>113</v>
      </c>
      <c r="I3" s="62"/>
      <c r="J3" s="63" t="s">
        <v>116</v>
      </c>
      <c r="K3" s="63" t="s">
        <v>95</v>
      </c>
      <c r="L3" s="65" t="s">
        <v>118</v>
      </c>
      <c r="M3" s="66"/>
    </row>
    <row r="4" spans="1:15" ht="32.25" customHeight="1" x14ac:dyDescent="0.3">
      <c r="B4" s="59"/>
      <c r="C4" s="14"/>
      <c r="D4" s="24" t="s">
        <v>93</v>
      </c>
      <c r="E4" s="24" t="s">
        <v>75</v>
      </c>
      <c r="F4" s="44" t="s">
        <v>94</v>
      </c>
      <c r="G4" s="44" t="s">
        <v>75</v>
      </c>
      <c r="H4" s="44" t="s">
        <v>73</v>
      </c>
      <c r="I4" s="44" t="s">
        <v>74</v>
      </c>
      <c r="J4" s="64"/>
      <c r="K4" s="64"/>
      <c r="L4" s="45" t="s">
        <v>79</v>
      </c>
      <c r="M4" s="45" t="s">
        <v>80</v>
      </c>
    </row>
    <row r="5" spans="1:15" ht="23.25" customHeight="1" x14ac:dyDescent="0.3">
      <c r="B5" s="15" t="s">
        <v>81</v>
      </c>
      <c r="C5" s="14"/>
      <c r="D5" s="12">
        <f t="shared" ref="D5" si="0">D7+D8</f>
        <v>65673.799999999988</v>
      </c>
      <c r="E5" s="12">
        <f>E7+E8</f>
        <v>100</v>
      </c>
      <c r="F5" s="43">
        <f t="shared" ref="F5:M5" si="1">F7+F8</f>
        <v>408425.5</v>
      </c>
      <c r="G5" s="43">
        <f t="shared" si="1"/>
        <v>100.00000000000001</v>
      </c>
      <c r="H5" s="43">
        <f t="shared" si="1"/>
        <v>71701.2</v>
      </c>
      <c r="I5" s="43">
        <f t="shared" si="1"/>
        <v>100</v>
      </c>
      <c r="J5" s="43">
        <f>H5/F5*100</f>
        <v>17.55551502048721</v>
      </c>
      <c r="K5" s="43">
        <f t="shared" si="1"/>
        <v>-336724.30000000005</v>
      </c>
      <c r="L5" s="43">
        <f>L7+L8</f>
        <v>6027.4000000000015</v>
      </c>
      <c r="M5" s="43">
        <f t="shared" si="1"/>
        <v>-7.1054273576010019E-15</v>
      </c>
      <c r="N5" s="16"/>
      <c r="O5" s="16"/>
    </row>
    <row r="6" spans="1:15" ht="16.5" customHeight="1" x14ac:dyDescent="0.3">
      <c r="B6" s="32" t="s">
        <v>82</v>
      </c>
      <c r="C6" s="14"/>
      <c r="D6" s="12"/>
      <c r="E6" s="12"/>
      <c r="F6" s="43"/>
      <c r="G6" s="43"/>
      <c r="H6" s="43"/>
      <c r="I6" s="43"/>
      <c r="J6" s="43"/>
      <c r="K6" s="43"/>
      <c r="L6" s="46"/>
      <c r="M6" s="46"/>
      <c r="N6" s="16"/>
      <c r="O6" s="16"/>
    </row>
    <row r="7" spans="1:15" ht="37.5" customHeight="1" x14ac:dyDescent="0.3">
      <c r="A7" t="s">
        <v>85</v>
      </c>
      <c r="B7" s="33" t="s">
        <v>83</v>
      </c>
      <c r="C7" s="14"/>
      <c r="D7" s="12">
        <v>22695.1</v>
      </c>
      <c r="E7" s="12">
        <f>D7/D5*100</f>
        <v>34.557312048335866</v>
      </c>
      <c r="F7" s="51">
        <v>95591.6</v>
      </c>
      <c r="G7" s="43">
        <f>F7/F5*100</f>
        <v>23.404904933702721</v>
      </c>
      <c r="H7" s="43">
        <v>23031.5</v>
      </c>
      <c r="I7" s="43">
        <f>H7/H5*100</f>
        <v>32.121498663899629</v>
      </c>
      <c r="J7" s="43">
        <f>H7/F7*100</f>
        <v>24.093644211416066</v>
      </c>
      <c r="K7" s="43">
        <f>H7-F7</f>
        <v>-72560.100000000006</v>
      </c>
      <c r="L7" s="43">
        <f>H7-D7</f>
        <v>336.40000000000146</v>
      </c>
      <c r="M7" s="43">
        <f>I7-E7</f>
        <v>-2.4358133844362371</v>
      </c>
      <c r="N7" s="16"/>
      <c r="O7" s="16"/>
    </row>
    <row r="8" spans="1:15" ht="21" customHeight="1" x14ac:dyDescent="0.3">
      <c r="B8" s="33" t="s">
        <v>84</v>
      </c>
      <c r="C8" s="14"/>
      <c r="D8" s="12">
        <v>42978.7</v>
      </c>
      <c r="E8" s="12">
        <f>D8/D5*100</f>
        <v>65.442687951664141</v>
      </c>
      <c r="F8" s="51">
        <v>312833.90000000002</v>
      </c>
      <c r="G8" s="43">
        <f>F8/F5*100</f>
        <v>76.59509506629729</v>
      </c>
      <c r="H8" s="43">
        <v>48669.7</v>
      </c>
      <c r="I8" s="43">
        <f>H8/H5*100</f>
        <v>67.878501336100371</v>
      </c>
      <c r="J8" s="43">
        <f>H8/F8*100</f>
        <v>15.557680929080894</v>
      </c>
      <c r="K8" s="43">
        <f>H8-F8</f>
        <v>-264164.2</v>
      </c>
      <c r="L8" s="43">
        <f>H8-D8</f>
        <v>5691</v>
      </c>
      <c r="M8" s="43">
        <f>I8-E8</f>
        <v>2.43581338443623</v>
      </c>
      <c r="N8" s="16"/>
      <c r="O8" s="16"/>
    </row>
    <row r="9" spans="1:15" ht="36" customHeight="1" x14ac:dyDescent="0.25">
      <c r="B9" s="67" t="s">
        <v>87</v>
      </c>
      <c r="C9" s="68" t="s">
        <v>1</v>
      </c>
      <c r="D9" s="60" t="s">
        <v>111</v>
      </c>
      <c r="E9" s="61"/>
      <c r="F9" s="62" t="s">
        <v>112</v>
      </c>
      <c r="G9" s="62"/>
      <c r="H9" s="62" t="s">
        <v>115</v>
      </c>
      <c r="I9" s="62"/>
      <c r="J9" s="63" t="s">
        <v>117</v>
      </c>
      <c r="K9" s="63" t="s">
        <v>95</v>
      </c>
      <c r="L9" s="65" t="s">
        <v>119</v>
      </c>
      <c r="M9" s="66"/>
    </row>
    <row r="10" spans="1:15" ht="38.25" customHeight="1" x14ac:dyDescent="0.25">
      <c r="B10" s="67"/>
      <c r="C10" s="69"/>
      <c r="D10" s="24" t="s">
        <v>88</v>
      </c>
      <c r="E10" s="24" t="s">
        <v>75</v>
      </c>
      <c r="F10" s="44" t="s">
        <v>96</v>
      </c>
      <c r="G10" s="44" t="s">
        <v>75</v>
      </c>
      <c r="H10" s="44" t="s">
        <v>73</v>
      </c>
      <c r="I10" s="44" t="s">
        <v>74</v>
      </c>
      <c r="J10" s="64"/>
      <c r="K10" s="64"/>
      <c r="L10" s="45" t="s">
        <v>79</v>
      </c>
      <c r="M10" s="45" t="s">
        <v>80</v>
      </c>
    </row>
    <row r="11" spans="1:15" ht="24.75" customHeight="1" x14ac:dyDescent="0.3">
      <c r="B11" s="6" t="s">
        <v>0</v>
      </c>
      <c r="C11" s="2" t="s">
        <v>2</v>
      </c>
      <c r="D11" s="40">
        <f t="shared" ref="D11" si="2">D12+D13+D14+D15+D16+D17+D18+D19</f>
        <v>6278.5</v>
      </c>
      <c r="E11" s="26">
        <f>D11/D57*100</f>
        <v>10.51675041876047</v>
      </c>
      <c r="F11" s="56">
        <f t="shared" ref="F11" si="3">F12+F13+F14+F15+F16+F17+F18+F19</f>
        <v>55240.100000000006</v>
      </c>
      <c r="G11" s="52">
        <f>F11/F57*100</f>
        <v>12.982073772075244</v>
      </c>
      <c r="H11" s="40">
        <f t="shared" ref="H11" si="4">H12+H13+H14+H15+H16+H17+H18+H19</f>
        <v>6893.7</v>
      </c>
      <c r="I11" s="52">
        <f>H11/H57*100</f>
        <v>10.254789197937647</v>
      </c>
      <c r="J11" s="47">
        <f>H11/F11*100</f>
        <v>12.479521217376506</v>
      </c>
      <c r="K11" s="40">
        <f t="shared" ref="K11:K39" si="5">H11-F11</f>
        <v>-48346.400000000009</v>
      </c>
      <c r="L11" s="40">
        <f t="shared" ref="L11:L26" si="6">H11-D11</f>
        <v>615.19999999999982</v>
      </c>
      <c r="M11" s="48">
        <f t="shared" ref="M11:M25" si="7">I11-E11</f>
        <v>-0.26196122082282258</v>
      </c>
    </row>
    <row r="12" spans="1:15" ht="57.75" customHeight="1" x14ac:dyDescent="0.3">
      <c r="B12" s="9" t="s">
        <v>48</v>
      </c>
      <c r="C12" s="4" t="s">
        <v>3</v>
      </c>
      <c r="D12" s="41">
        <v>225.3</v>
      </c>
      <c r="E12" s="27"/>
      <c r="F12" s="57">
        <v>1675.5</v>
      </c>
      <c r="G12" s="41"/>
      <c r="H12" s="41">
        <v>274.2</v>
      </c>
      <c r="I12" s="41"/>
      <c r="J12" s="49">
        <f>H12/F12*100</f>
        <v>16.365264100268575</v>
      </c>
      <c r="K12" s="42">
        <f t="shared" si="5"/>
        <v>-1401.3</v>
      </c>
      <c r="L12" s="42">
        <f t="shared" si="6"/>
        <v>48.899999999999977</v>
      </c>
      <c r="M12" s="50"/>
    </row>
    <row r="13" spans="1:15" ht="96.75" customHeight="1" x14ac:dyDescent="0.3">
      <c r="B13" s="9" t="s">
        <v>49</v>
      </c>
      <c r="C13" s="4" t="s">
        <v>4</v>
      </c>
      <c r="D13" s="41">
        <v>56.2</v>
      </c>
      <c r="E13" s="27"/>
      <c r="F13" s="57">
        <v>733.5</v>
      </c>
      <c r="G13" s="41"/>
      <c r="H13" s="41">
        <v>106.4</v>
      </c>
      <c r="I13" s="41"/>
      <c r="J13" s="49">
        <f>H13/F13*100</f>
        <v>14.505794137695979</v>
      </c>
      <c r="K13" s="42">
        <f t="shared" si="5"/>
        <v>-627.1</v>
      </c>
      <c r="L13" s="42">
        <f t="shared" si="6"/>
        <v>50.2</v>
      </c>
      <c r="M13" s="50"/>
    </row>
    <row r="14" spans="1:15" ht="40.5" customHeight="1" x14ac:dyDescent="0.3">
      <c r="B14" s="9" t="s">
        <v>50</v>
      </c>
      <c r="C14" s="4" t="s">
        <v>5</v>
      </c>
      <c r="D14" s="41">
        <v>3694.6</v>
      </c>
      <c r="E14" s="27"/>
      <c r="F14" s="57">
        <v>24609</v>
      </c>
      <c r="G14" s="41"/>
      <c r="H14" s="41">
        <v>4231.2</v>
      </c>
      <c r="I14" s="41"/>
      <c r="J14" s="49">
        <f>H14/F14*100</f>
        <v>17.19370961843228</v>
      </c>
      <c r="K14" s="42">
        <f t="shared" si="5"/>
        <v>-20377.8</v>
      </c>
      <c r="L14" s="42">
        <f t="shared" si="6"/>
        <v>536.59999999999991</v>
      </c>
      <c r="M14" s="50"/>
    </row>
    <row r="15" spans="1:15" ht="18.75" x14ac:dyDescent="0.3">
      <c r="B15" s="9" t="s">
        <v>51</v>
      </c>
      <c r="C15" s="4" t="s">
        <v>6</v>
      </c>
      <c r="D15" s="41">
        <v>0</v>
      </c>
      <c r="E15" s="27"/>
      <c r="F15" s="57">
        <v>25.2</v>
      </c>
      <c r="G15" s="41"/>
      <c r="H15" s="41">
        <v>19.600000000000001</v>
      </c>
      <c r="I15" s="41"/>
      <c r="J15" s="49">
        <v>0</v>
      </c>
      <c r="K15" s="42">
        <f t="shared" si="5"/>
        <v>-5.5999999999999979</v>
      </c>
      <c r="L15" s="42">
        <f t="shared" si="6"/>
        <v>19.600000000000001</v>
      </c>
      <c r="M15" s="50"/>
    </row>
    <row r="16" spans="1:15" ht="99.75" customHeight="1" x14ac:dyDescent="0.3">
      <c r="B16" s="9" t="s">
        <v>52</v>
      </c>
      <c r="C16" s="4" t="s">
        <v>7</v>
      </c>
      <c r="D16" s="41">
        <v>1125.2</v>
      </c>
      <c r="E16" s="27"/>
      <c r="F16" s="57">
        <v>5793.1</v>
      </c>
      <c r="G16" s="41"/>
      <c r="H16" s="41">
        <v>1053.5999999999999</v>
      </c>
      <c r="I16" s="41"/>
      <c r="J16" s="49">
        <f>H16/F16*100</f>
        <v>18.187153682829571</v>
      </c>
      <c r="K16" s="42">
        <f t="shared" si="5"/>
        <v>-4739.5</v>
      </c>
      <c r="L16" s="42">
        <f t="shared" si="6"/>
        <v>-71.600000000000136</v>
      </c>
      <c r="M16" s="50"/>
    </row>
    <row r="17" spans="2:13" ht="37.5" x14ac:dyDescent="0.3">
      <c r="B17" s="9" t="s">
        <v>53</v>
      </c>
      <c r="C17" s="4" t="s">
        <v>8</v>
      </c>
      <c r="D17" s="41">
        <v>0</v>
      </c>
      <c r="E17" s="27"/>
      <c r="F17" s="57"/>
      <c r="G17" s="41"/>
      <c r="H17" s="41">
        <v>0</v>
      </c>
      <c r="I17" s="41"/>
      <c r="J17" s="49">
        <v>0</v>
      </c>
      <c r="K17" s="42">
        <f t="shared" si="5"/>
        <v>0</v>
      </c>
      <c r="L17" s="42">
        <f t="shared" si="6"/>
        <v>0</v>
      </c>
      <c r="M17" s="50"/>
    </row>
    <row r="18" spans="2:13" ht="20.25" customHeight="1" x14ac:dyDescent="0.3">
      <c r="B18" s="9" t="s">
        <v>54</v>
      </c>
      <c r="C18" s="4" t="s">
        <v>9</v>
      </c>
      <c r="D18" s="41">
        <v>0</v>
      </c>
      <c r="E18" s="27"/>
      <c r="F18" s="57">
        <v>70</v>
      </c>
      <c r="G18" s="41"/>
      <c r="H18" s="41">
        <v>0</v>
      </c>
      <c r="I18" s="41"/>
      <c r="J18" s="49">
        <f t="shared" ref="J18:J25" si="8">H18/F18*100</f>
        <v>0</v>
      </c>
      <c r="K18" s="42">
        <f t="shared" si="5"/>
        <v>-70</v>
      </c>
      <c r="L18" s="42">
        <f t="shared" si="6"/>
        <v>0</v>
      </c>
      <c r="M18" s="50"/>
    </row>
    <row r="19" spans="2:13" ht="37.5" x14ac:dyDescent="0.3">
      <c r="B19" s="9" t="s">
        <v>55</v>
      </c>
      <c r="C19" s="4" t="s">
        <v>10</v>
      </c>
      <c r="D19" s="41">
        <v>1177.2</v>
      </c>
      <c r="E19" s="27"/>
      <c r="F19" s="57">
        <v>22333.8</v>
      </c>
      <c r="G19" s="41"/>
      <c r="H19" s="41">
        <v>1208.7</v>
      </c>
      <c r="I19" s="41"/>
      <c r="J19" s="49">
        <f t="shared" si="8"/>
        <v>5.4119764661633942</v>
      </c>
      <c r="K19" s="42">
        <f t="shared" si="5"/>
        <v>-21125.1</v>
      </c>
      <c r="L19" s="42">
        <f t="shared" si="6"/>
        <v>31.5</v>
      </c>
      <c r="M19" s="50"/>
    </row>
    <row r="20" spans="2:13" ht="18.75" x14ac:dyDescent="0.3">
      <c r="B20" s="6" t="s">
        <v>11</v>
      </c>
      <c r="C20" s="2" t="s">
        <v>12</v>
      </c>
      <c r="D20" s="40">
        <f>D21</f>
        <v>347.5</v>
      </c>
      <c r="E20" s="26">
        <f>D20/D57*100</f>
        <v>0.58207705192629822</v>
      </c>
      <c r="F20" s="56">
        <f>F21</f>
        <v>1664.2</v>
      </c>
      <c r="G20" s="52">
        <f>F20/F57*100</f>
        <v>0.39110659052911961</v>
      </c>
      <c r="H20" s="40">
        <f>H21</f>
        <v>368.7</v>
      </c>
      <c r="I20" s="52">
        <f>H20/H57*100</f>
        <v>0.5484632022396696</v>
      </c>
      <c r="J20" s="47">
        <f t="shared" si="8"/>
        <v>22.154789087850016</v>
      </c>
      <c r="K20" s="40">
        <f t="shared" si="5"/>
        <v>-1295.5</v>
      </c>
      <c r="L20" s="40">
        <f t="shared" si="6"/>
        <v>21.199999999999989</v>
      </c>
      <c r="M20" s="48">
        <f t="shared" si="7"/>
        <v>-3.3613849686628616E-2</v>
      </c>
    </row>
    <row r="21" spans="2:13" ht="37.5" x14ac:dyDescent="0.3">
      <c r="B21" s="9" t="s">
        <v>56</v>
      </c>
      <c r="C21" s="4" t="s">
        <v>13</v>
      </c>
      <c r="D21" s="42">
        <v>347.5</v>
      </c>
      <c r="E21" s="27"/>
      <c r="F21" s="57">
        <v>1664.2</v>
      </c>
      <c r="G21" s="41"/>
      <c r="H21" s="42">
        <v>368.7</v>
      </c>
      <c r="I21" s="41"/>
      <c r="J21" s="49">
        <f t="shared" si="8"/>
        <v>22.154789087850016</v>
      </c>
      <c r="K21" s="42">
        <f t="shared" si="5"/>
        <v>-1295.5</v>
      </c>
      <c r="L21" s="42">
        <f t="shared" si="6"/>
        <v>21.199999999999989</v>
      </c>
      <c r="M21" s="50"/>
    </row>
    <row r="22" spans="2:13" ht="36.75" customHeight="1" x14ac:dyDescent="0.3">
      <c r="B22" s="6" t="s">
        <v>14</v>
      </c>
      <c r="C22" s="2" t="s">
        <v>15</v>
      </c>
      <c r="D22" s="43">
        <f>D23+D24</f>
        <v>680.3</v>
      </c>
      <c r="E22" s="26">
        <f>D22/D57*100</f>
        <v>1.1395309882747067</v>
      </c>
      <c r="F22" s="56">
        <f>F23+F24</f>
        <v>3379.2</v>
      </c>
      <c r="G22" s="52">
        <f>F22/F57*100</f>
        <v>0.79415177906261314</v>
      </c>
      <c r="H22" s="43">
        <f>H23+H24</f>
        <v>676</v>
      </c>
      <c r="I22" s="52">
        <f>H22/H57*100</f>
        <v>1.0055902487497062</v>
      </c>
      <c r="J22" s="47">
        <f t="shared" si="8"/>
        <v>20.004734848484851</v>
      </c>
      <c r="K22" s="40">
        <f t="shared" si="5"/>
        <v>-2703.2</v>
      </c>
      <c r="L22" s="40">
        <f t="shared" si="6"/>
        <v>-4.2999999999999545</v>
      </c>
      <c r="M22" s="48">
        <f t="shared" si="7"/>
        <v>-0.13394073952500052</v>
      </c>
    </row>
    <row r="23" spans="2:13" ht="37.5" x14ac:dyDescent="0.3">
      <c r="B23" s="9" t="s">
        <v>47</v>
      </c>
      <c r="C23" s="4" t="s">
        <v>16</v>
      </c>
      <c r="D23" s="42">
        <v>680.3</v>
      </c>
      <c r="E23" s="27"/>
      <c r="F23" s="57">
        <v>3349.2</v>
      </c>
      <c r="G23" s="41"/>
      <c r="H23" s="42">
        <v>676</v>
      </c>
      <c r="I23" s="41"/>
      <c r="J23" s="49">
        <f t="shared" si="8"/>
        <v>20.18392451928819</v>
      </c>
      <c r="K23" s="42">
        <f t="shared" si="5"/>
        <v>-2673.2</v>
      </c>
      <c r="L23" s="42">
        <f t="shared" si="6"/>
        <v>-4.2999999999999545</v>
      </c>
      <c r="M23" s="50"/>
    </row>
    <row r="24" spans="2:13" ht="60" customHeight="1" x14ac:dyDescent="0.3">
      <c r="B24" s="9" t="s">
        <v>57</v>
      </c>
      <c r="C24" s="4" t="s">
        <v>17</v>
      </c>
      <c r="D24" s="42">
        <v>0</v>
      </c>
      <c r="E24" s="27"/>
      <c r="F24" s="57">
        <v>30</v>
      </c>
      <c r="G24" s="41"/>
      <c r="H24" s="42">
        <v>0</v>
      </c>
      <c r="I24" s="41"/>
      <c r="J24" s="49">
        <f t="shared" si="8"/>
        <v>0</v>
      </c>
      <c r="K24" s="42">
        <f t="shared" si="5"/>
        <v>-30</v>
      </c>
      <c r="L24" s="42">
        <f t="shared" si="6"/>
        <v>0</v>
      </c>
      <c r="M24" s="50"/>
    </row>
    <row r="25" spans="2:13" ht="18.75" x14ac:dyDescent="0.3">
      <c r="B25" s="6" t="s">
        <v>18</v>
      </c>
      <c r="C25" s="2" t="s">
        <v>19</v>
      </c>
      <c r="D25" s="43">
        <f>D26+E28+D27+D28+D29</f>
        <v>1588</v>
      </c>
      <c r="E25" s="34">
        <f>D25/D57*100</f>
        <v>2.6599664991624792</v>
      </c>
      <c r="F25" s="51">
        <f>F26+F27+F28+F29</f>
        <v>25291.600000000002</v>
      </c>
      <c r="G25" s="53">
        <f>F25/F57*100</f>
        <v>5.9438237261304421</v>
      </c>
      <c r="H25" s="43">
        <f>H26+I28+H27+H28+H29</f>
        <v>833</v>
      </c>
      <c r="I25" s="53">
        <f>H25/H57*100</f>
        <v>1.2391370964622859</v>
      </c>
      <c r="J25" s="47">
        <f t="shared" si="8"/>
        <v>3.293583640418162</v>
      </c>
      <c r="K25" s="40">
        <f t="shared" si="5"/>
        <v>-24458.600000000002</v>
      </c>
      <c r="L25" s="40">
        <f t="shared" si="6"/>
        <v>-755</v>
      </c>
      <c r="M25" s="48">
        <f t="shared" si="7"/>
        <v>-1.4208294027001933</v>
      </c>
    </row>
    <row r="26" spans="2:13" ht="40.5" customHeight="1" x14ac:dyDescent="0.3">
      <c r="B26" s="9" t="s">
        <v>58</v>
      </c>
      <c r="C26" s="4" t="s">
        <v>20</v>
      </c>
      <c r="D26" s="42">
        <v>0</v>
      </c>
      <c r="E26" s="27"/>
      <c r="F26" s="57">
        <v>451.4</v>
      </c>
      <c r="G26" s="41"/>
      <c r="H26" s="42">
        <v>0</v>
      </c>
      <c r="I26" s="41"/>
      <c r="J26" s="49">
        <f t="shared" ref="J26:J32" si="9">H26/F26*100</f>
        <v>0</v>
      </c>
      <c r="K26" s="42">
        <f t="shared" si="5"/>
        <v>-451.4</v>
      </c>
      <c r="L26" s="42">
        <f t="shared" si="6"/>
        <v>0</v>
      </c>
      <c r="M26" s="50"/>
    </row>
    <row r="27" spans="2:13" ht="18.75" x14ac:dyDescent="0.3">
      <c r="B27" s="9" t="s">
        <v>89</v>
      </c>
      <c r="C27" s="4" t="s">
        <v>90</v>
      </c>
      <c r="D27" s="42">
        <v>321.8</v>
      </c>
      <c r="E27" s="27"/>
      <c r="F27" s="57">
        <v>2600</v>
      </c>
      <c r="G27" s="41"/>
      <c r="H27" s="42">
        <v>416.9</v>
      </c>
      <c r="I27" s="41"/>
      <c r="J27" s="49">
        <f t="shared" si="9"/>
        <v>16.034615384615382</v>
      </c>
      <c r="K27" s="42">
        <f t="shared" si="5"/>
        <v>-2183.1</v>
      </c>
      <c r="L27" s="42">
        <f t="shared" ref="L27:M56" si="10">H27-D27</f>
        <v>95.099999999999966</v>
      </c>
      <c r="M27" s="50"/>
    </row>
    <row r="28" spans="2:13" ht="37.5" x14ac:dyDescent="0.3">
      <c r="B28" s="9" t="s">
        <v>59</v>
      </c>
      <c r="C28" s="4" t="s">
        <v>21</v>
      </c>
      <c r="D28" s="42">
        <v>1248.9000000000001</v>
      </c>
      <c r="E28" s="27"/>
      <c r="F28" s="57">
        <v>20630.2</v>
      </c>
      <c r="G28" s="41"/>
      <c r="H28" s="42">
        <v>413.8</v>
      </c>
      <c r="I28" s="41"/>
      <c r="J28" s="49">
        <f t="shared" si="9"/>
        <v>2.005797326249867</v>
      </c>
      <c r="K28" s="42">
        <f t="shared" si="5"/>
        <v>-20216.400000000001</v>
      </c>
      <c r="L28" s="42">
        <f t="shared" si="10"/>
        <v>-835.10000000000014</v>
      </c>
      <c r="M28" s="50"/>
    </row>
    <row r="29" spans="2:13" ht="37.5" x14ac:dyDescent="0.3">
      <c r="B29" s="9" t="s">
        <v>60</v>
      </c>
      <c r="C29" s="4" t="s">
        <v>22</v>
      </c>
      <c r="D29" s="42">
        <v>17.3</v>
      </c>
      <c r="E29" s="27"/>
      <c r="F29" s="57">
        <v>1610</v>
      </c>
      <c r="G29" s="41"/>
      <c r="H29" s="42">
        <v>2.2999999999999998</v>
      </c>
      <c r="I29" s="41"/>
      <c r="J29" s="49">
        <f t="shared" si="9"/>
        <v>0.14285714285714285</v>
      </c>
      <c r="K29" s="42">
        <f t="shared" si="5"/>
        <v>-1607.7</v>
      </c>
      <c r="L29" s="42">
        <f t="shared" si="10"/>
        <v>-15</v>
      </c>
      <c r="M29" s="50"/>
    </row>
    <row r="30" spans="2:13" ht="37.5" x14ac:dyDescent="0.3">
      <c r="B30" s="6" t="s">
        <v>23</v>
      </c>
      <c r="C30" s="7" t="s">
        <v>24</v>
      </c>
      <c r="D30" s="40">
        <f>D31+D32+D33</f>
        <v>36.9</v>
      </c>
      <c r="E30" s="26">
        <f>D30/D57*100</f>
        <v>6.1809045226130649E-2</v>
      </c>
      <c r="F30" s="56">
        <f>F31+F32+F33</f>
        <v>16647.900000000001</v>
      </c>
      <c r="G30" s="52">
        <f>F30/F57*100</f>
        <v>3.9124524747444598</v>
      </c>
      <c r="H30" s="40">
        <f>H31+H32+H33</f>
        <v>4.5999999999999996</v>
      </c>
      <c r="I30" s="52">
        <f>H30/H57*100</f>
        <v>6.8427738820246277E-3</v>
      </c>
      <c r="J30" s="47">
        <f t="shared" si="9"/>
        <v>2.7631112632824556E-2</v>
      </c>
      <c r="K30" s="40">
        <f t="shared" si="5"/>
        <v>-16643.300000000003</v>
      </c>
      <c r="L30" s="40">
        <f t="shared" si="10"/>
        <v>-32.299999999999997</v>
      </c>
      <c r="M30" s="48">
        <f t="shared" ref="M30:M36" si="11">I30-E30</f>
        <v>-5.4966271344106019E-2</v>
      </c>
    </row>
    <row r="31" spans="2:13" ht="18.75" x14ac:dyDescent="0.3">
      <c r="B31" s="9" t="s">
        <v>61</v>
      </c>
      <c r="C31" s="8" t="s">
        <v>25</v>
      </c>
      <c r="D31" s="42">
        <v>0.4</v>
      </c>
      <c r="E31" s="27"/>
      <c r="F31" s="57">
        <v>65.5</v>
      </c>
      <c r="G31" s="41"/>
      <c r="H31" s="42">
        <v>4.5999999999999996</v>
      </c>
      <c r="I31" s="41"/>
      <c r="J31" s="49">
        <f t="shared" si="9"/>
        <v>7.0229007633587779</v>
      </c>
      <c r="K31" s="42">
        <f t="shared" si="5"/>
        <v>-60.9</v>
      </c>
      <c r="L31" s="42">
        <f t="shared" si="10"/>
        <v>4.1999999999999993</v>
      </c>
      <c r="M31" s="50"/>
    </row>
    <row r="32" spans="2:13" ht="18.75" x14ac:dyDescent="0.3">
      <c r="B32" s="9" t="s">
        <v>62</v>
      </c>
      <c r="C32" s="8" t="s">
        <v>26</v>
      </c>
      <c r="D32" s="42">
        <v>36.5</v>
      </c>
      <c r="E32" s="27"/>
      <c r="F32" s="57">
        <v>13489.6</v>
      </c>
      <c r="G32" s="41"/>
      <c r="H32" s="42">
        <v>0</v>
      </c>
      <c r="I32" s="41"/>
      <c r="J32" s="49">
        <f t="shared" si="9"/>
        <v>0</v>
      </c>
      <c r="K32" s="42">
        <f t="shared" si="5"/>
        <v>-13489.6</v>
      </c>
      <c r="L32" s="42">
        <f t="shared" si="10"/>
        <v>-36.5</v>
      </c>
      <c r="M32" s="50"/>
    </row>
    <row r="33" spans="2:13" ht="56.25" x14ac:dyDescent="0.3">
      <c r="B33" s="9" t="s">
        <v>110</v>
      </c>
      <c r="C33" s="8" t="s">
        <v>109</v>
      </c>
      <c r="D33" s="42">
        <v>0</v>
      </c>
      <c r="E33" s="27"/>
      <c r="F33" s="57">
        <v>3092.8</v>
      </c>
      <c r="G33" s="41"/>
      <c r="H33" s="42">
        <v>0</v>
      </c>
      <c r="I33" s="41"/>
      <c r="J33" s="49">
        <v>0</v>
      </c>
      <c r="K33" s="42">
        <f t="shared" si="5"/>
        <v>-3092.8</v>
      </c>
      <c r="L33" s="42">
        <f t="shared" si="10"/>
        <v>0</v>
      </c>
      <c r="M33" s="50"/>
    </row>
    <row r="34" spans="2:13" ht="18.75" x14ac:dyDescent="0.3">
      <c r="B34" s="6" t="s">
        <v>76</v>
      </c>
      <c r="C34" s="7" t="s">
        <v>77</v>
      </c>
      <c r="D34" s="40">
        <f t="shared" ref="D34" si="12">D35</f>
        <v>0</v>
      </c>
      <c r="E34" s="26">
        <v>0</v>
      </c>
      <c r="F34" s="56">
        <f>F35</f>
        <v>10</v>
      </c>
      <c r="G34" s="40">
        <f t="shared" ref="G34:M34" si="13">G35</f>
        <v>0</v>
      </c>
      <c r="H34" s="40">
        <f t="shared" si="13"/>
        <v>0</v>
      </c>
      <c r="I34" s="40">
        <f t="shared" si="13"/>
        <v>0</v>
      </c>
      <c r="J34" s="40">
        <f t="shared" si="13"/>
        <v>0</v>
      </c>
      <c r="K34" s="40">
        <f t="shared" si="13"/>
        <v>-10</v>
      </c>
      <c r="L34" s="40">
        <f t="shared" si="13"/>
        <v>0</v>
      </c>
      <c r="M34" s="40">
        <f t="shared" si="13"/>
        <v>0</v>
      </c>
    </row>
    <row r="35" spans="2:13" ht="37.5" x14ac:dyDescent="0.3">
      <c r="B35" s="9" t="s">
        <v>78</v>
      </c>
      <c r="C35" s="8" t="s">
        <v>107</v>
      </c>
      <c r="D35" s="42">
        <v>0</v>
      </c>
      <c r="E35" s="27"/>
      <c r="F35" s="57">
        <v>10</v>
      </c>
      <c r="G35" s="41"/>
      <c r="H35" s="42">
        <v>0</v>
      </c>
      <c r="I35" s="41"/>
      <c r="J35" s="49">
        <v>0</v>
      </c>
      <c r="K35" s="42">
        <f t="shared" si="5"/>
        <v>-10</v>
      </c>
      <c r="L35" s="42">
        <f t="shared" si="10"/>
        <v>0</v>
      </c>
      <c r="M35" s="50"/>
    </row>
    <row r="36" spans="2:13" ht="18.75" x14ac:dyDescent="0.3">
      <c r="B36" s="6" t="s">
        <v>27</v>
      </c>
      <c r="C36" s="7" t="s">
        <v>28</v>
      </c>
      <c r="D36" s="40">
        <f>D37+D38+D39+D40+D41</f>
        <v>39670.100000000006</v>
      </c>
      <c r="E36" s="26">
        <f>D36/D57*100</f>
        <v>66.449078726968182</v>
      </c>
      <c r="F36" s="56">
        <f>F37+F38+F39+F40+F41</f>
        <v>249275.4</v>
      </c>
      <c r="G36" s="52">
        <f>F36/F57*100</f>
        <v>58.582653405109056</v>
      </c>
      <c r="H36" s="40">
        <f>H37+H38+H39+H40+H41</f>
        <v>45846.7</v>
      </c>
      <c r="I36" s="52">
        <f>H36/H57*100</f>
        <v>68.199695942830104</v>
      </c>
      <c r="J36" s="47">
        <f>H36/F36*100</f>
        <v>18.391987336094935</v>
      </c>
      <c r="K36" s="40">
        <f t="shared" si="5"/>
        <v>-203428.7</v>
      </c>
      <c r="L36" s="40">
        <f t="shared" si="10"/>
        <v>6176.5999999999913</v>
      </c>
      <c r="M36" s="48">
        <f t="shared" si="11"/>
        <v>1.7506172158619222</v>
      </c>
    </row>
    <row r="37" spans="2:13" ht="18.75" x14ac:dyDescent="0.3">
      <c r="B37" s="9" t="s">
        <v>63</v>
      </c>
      <c r="C37" s="8" t="s">
        <v>29</v>
      </c>
      <c r="D37" s="42">
        <v>5995.4</v>
      </c>
      <c r="E37" s="27"/>
      <c r="F37" s="57">
        <v>28317.5</v>
      </c>
      <c r="G37" s="41"/>
      <c r="H37" s="42">
        <v>6681.1</v>
      </c>
      <c r="I37" s="41"/>
      <c r="J37" s="49">
        <f>H37/F37*100</f>
        <v>23.593537565109916</v>
      </c>
      <c r="K37" s="42">
        <f t="shared" si="5"/>
        <v>-21636.400000000001</v>
      </c>
      <c r="L37" s="42">
        <f t="shared" si="10"/>
        <v>685.70000000000073</v>
      </c>
      <c r="M37" s="50"/>
    </row>
    <row r="38" spans="2:13" ht="18" customHeight="1" x14ac:dyDescent="0.3">
      <c r="B38" s="9" t="s">
        <v>64</v>
      </c>
      <c r="C38" s="8" t="s">
        <v>30</v>
      </c>
      <c r="D38" s="42">
        <v>26953.5</v>
      </c>
      <c r="E38" s="27"/>
      <c r="F38" s="57">
        <v>182919</v>
      </c>
      <c r="G38" s="41"/>
      <c r="H38" s="42">
        <v>31600.6</v>
      </c>
      <c r="I38" s="41"/>
      <c r="J38" s="49">
        <f>H38/F38*100</f>
        <v>17.27573406808478</v>
      </c>
      <c r="K38" s="42">
        <f t="shared" si="5"/>
        <v>-151318.39999999999</v>
      </c>
      <c r="L38" s="42">
        <f t="shared" si="10"/>
        <v>4647.0999999999985</v>
      </c>
      <c r="M38" s="50"/>
    </row>
    <row r="39" spans="2:13" ht="40.5" customHeight="1" x14ac:dyDescent="0.3">
      <c r="B39" s="9" t="s">
        <v>97</v>
      </c>
      <c r="C39" s="8" t="s">
        <v>98</v>
      </c>
      <c r="D39" s="42">
        <v>1589.3</v>
      </c>
      <c r="E39" s="27"/>
      <c r="F39" s="57">
        <v>9583.2999999999993</v>
      </c>
      <c r="G39" s="41"/>
      <c r="H39" s="42">
        <v>1980</v>
      </c>
      <c r="I39" s="41"/>
      <c r="J39" s="49">
        <f>H39/F39*100</f>
        <v>20.660941429361497</v>
      </c>
      <c r="K39" s="42">
        <f t="shared" si="5"/>
        <v>-7603.2999999999993</v>
      </c>
      <c r="L39" s="42">
        <f t="shared" si="10"/>
        <v>390.70000000000005</v>
      </c>
      <c r="M39" s="50"/>
    </row>
    <row r="40" spans="2:13" ht="35.25" customHeight="1" x14ac:dyDescent="0.3">
      <c r="B40" s="9" t="s">
        <v>65</v>
      </c>
      <c r="C40" s="8" t="s">
        <v>31</v>
      </c>
      <c r="D40" s="42">
        <v>6.8</v>
      </c>
      <c r="E40" s="27"/>
      <c r="F40" s="57">
        <v>665.9</v>
      </c>
      <c r="G40" s="41"/>
      <c r="H40" s="42">
        <v>4</v>
      </c>
      <c r="I40" s="41"/>
      <c r="J40" s="49">
        <f t="shared" ref="J40:J57" si="14">H40/F40*100</f>
        <v>0.60069079441357565</v>
      </c>
      <c r="K40" s="42">
        <f t="shared" ref="K40:K56" si="15">H40-F40</f>
        <v>-661.9</v>
      </c>
      <c r="L40" s="42">
        <f t="shared" si="10"/>
        <v>-2.8</v>
      </c>
      <c r="M40" s="50"/>
    </row>
    <row r="41" spans="2:13" ht="37.5" customHeight="1" x14ac:dyDescent="0.3">
      <c r="B41" s="9" t="s">
        <v>66</v>
      </c>
      <c r="C41" s="8" t="s">
        <v>32</v>
      </c>
      <c r="D41" s="42">
        <v>5125.1000000000004</v>
      </c>
      <c r="E41" s="27"/>
      <c r="F41" s="57">
        <v>27789.7</v>
      </c>
      <c r="G41" s="41"/>
      <c r="H41" s="42">
        <v>5581</v>
      </c>
      <c r="I41" s="41"/>
      <c r="J41" s="49">
        <f t="shared" si="14"/>
        <v>20.082980384818836</v>
      </c>
      <c r="K41" s="42">
        <f t="shared" si="15"/>
        <v>-22208.7</v>
      </c>
      <c r="L41" s="42">
        <f t="shared" si="10"/>
        <v>455.89999999999964</v>
      </c>
      <c r="M41" s="50"/>
    </row>
    <row r="42" spans="2:13" ht="18" customHeight="1" x14ac:dyDescent="0.3">
      <c r="B42" s="6" t="s">
        <v>33</v>
      </c>
      <c r="C42" s="7" t="s">
        <v>34</v>
      </c>
      <c r="D42" s="40">
        <f>D43+D44</f>
        <v>6261.5</v>
      </c>
      <c r="E42" s="26">
        <f>D42/D57*100</f>
        <v>10.488274706867671</v>
      </c>
      <c r="F42" s="56">
        <f>F43+F44</f>
        <v>44200.799999999996</v>
      </c>
      <c r="G42" s="52">
        <f>F42/F57*100</f>
        <v>10.387708320309763</v>
      </c>
      <c r="H42" s="40">
        <f>H43+H44</f>
        <v>6881.2</v>
      </c>
      <c r="I42" s="52">
        <f>H42/H57*100</f>
        <v>10.236194703693014</v>
      </c>
      <c r="J42" s="47">
        <f t="shared" si="14"/>
        <v>15.568044017302856</v>
      </c>
      <c r="K42" s="40">
        <f t="shared" si="15"/>
        <v>-37319.599999999999</v>
      </c>
      <c r="L42" s="40">
        <f t="shared" si="10"/>
        <v>619.69999999999982</v>
      </c>
      <c r="M42" s="48">
        <f t="shared" ref="M42:M50" si="16">I42-E42</f>
        <v>-0.2520800031746564</v>
      </c>
    </row>
    <row r="43" spans="2:13" ht="19.5" customHeight="1" x14ac:dyDescent="0.3">
      <c r="B43" s="9" t="s">
        <v>67</v>
      </c>
      <c r="C43" s="8" t="s">
        <v>35</v>
      </c>
      <c r="D43" s="42">
        <v>4674.8999999999996</v>
      </c>
      <c r="E43" s="27"/>
      <c r="F43" s="57">
        <v>37780.199999999997</v>
      </c>
      <c r="G43" s="41"/>
      <c r="H43" s="42">
        <v>5002.7</v>
      </c>
      <c r="I43" s="41"/>
      <c r="J43" s="49">
        <f t="shared" si="14"/>
        <v>13.241592156738186</v>
      </c>
      <c r="K43" s="42">
        <f t="shared" si="15"/>
        <v>-32777.5</v>
      </c>
      <c r="L43" s="42">
        <f t="shared" si="10"/>
        <v>327.80000000000018</v>
      </c>
      <c r="M43" s="50"/>
    </row>
    <row r="44" spans="2:13" ht="39" customHeight="1" x14ac:dyDescent="0.3">
      <c r="B44" s="9" t="s">
        <v>68</v>
      </c>
      <c r="C44" s="8" t="s">
        <v>36</v>
      </c>
      <c r="D44" s="42">
        <v>1586.6</v>
      </c>
      <c r="E44" s="27"/>
      <c r="F44" s="57">
        <v>6420.6</v>
      </c>
      <c r="G44" s="41"/>
      <c r="H44" s="42">
        <v>1878.5</v>
      </c>
      <c r="I44" s="41"/>
      <c r="J44" s="49">
        <f t="shared" si="14"/>
        <v>29.257390275052174</v>
      </c>
      <c r="K44" s="42">
        <f t="shared" si="15"/>
        <v>-4542.1000000000004</v>
      </c>
      <c r="L44" s="42">
        <f t="shared" si="10"/>
        <v>291.90000000000009</v>
      </c>
      <c r="M44" s="50"/>
    </row>
    <row r="45" spans="2:13" ht="18.75" x14ac:dyDescent="0.3">
      <c r="B45" s="6" t="s">
        <v>37</v>
      </c>
      <c r="C45" s="7" t="s">
        <v>38</v>
      </c>
      <c r="D45" s="40">
        <f>D46+D47+D48+D49</f>
        <v>3237.7</v>
      </c>
      <c r="E45" s="26">
        <f>D45/D57*100</f>
        <v>5.4232830820770515</v>
      </c>
      <c r="F45" s="56">
        <f>F46+F47+F48+F49</f>
        <v>22209.399999999998</v>
      </c>
      <c r="G45" s="52">
        <f>F45/F57*100</f>
        <v>5.2194704432745027</v>
      </c>
      <c r="H45" s="40">
        <f>H46+H47+H48+H49</f>
        <v>4165</v>
      </c>
      <c r="I45" s="52">
        <f>H45/H57*100</f>
        <v>6.19568548231143</v>
      </c>
      <c r="J45" s="47">
        <f t="shared" si="14"/>
        <v>18.753320666024297</v>
      </c>
      <c r="K45" s="40">
        <f t="shared" si="15"/>
        <v>-18044.399999999998</v>
      </c>
      <c r="L45" s="40">
        <f t="shared" si="10"/>
        <v>927.30000000000018</v>
      </c>
      <c r="M45" s="48">
        <f t="shared" si="16"/>
        <v>0.77240240023437856</v>
      </c>
    </row>
    <row r="46" spans="2:13" ht="18.75" x14ac:dyDescent="0.3">
      <c r="B46" s="9" t="s">
        <v>37</v>
      </c>
      <c r="C46" s="8" t="s">
        <v>39</v>
      </c>
      <c r="D46" s="42">
        <v>803</v>
      </c>
      <c r="E46" s="27"/>
      <c r="F46" s="57">
        <v>3146.1</v>
      </c>
      <c r="G46" s="41"/>
      <c r="H46" s="42">
        <v>862.1</v>
      </c>
      <c r="I46" s="41"/>
      <c r="J46" s="49">
        <f t="shared" si="14"/>
        <v>27.402180477416486</v>
      </c>
      <c r="K46" s="42">
        <f t="shared" si="15"/>
        <v>-2284</v>
      </c>
      <c r="L46" s="42">
        <f t="shared" si="10"/>
        <v>59.100000000000023</v>
      </c>
      <c r="M46" s="50"/>
    </row>
    <row r="47" spans="2:13" ht="18" customHeight="1" x14ac:dyDescent="0.3">
      <c r="B47" s="9" t="s">
        <v>69</v>
      </c>
      <c r="C47" s="8" t="s">
        <v>40</v>
      </c>
      <c r="D47" s="42">
        <v>4.2</v>
      </c>
      <c r="E47" s="27"/>
      <c r="F47" s="57">
        <v>71.2</v>
      </c>
      <c r="G47" s="41"/>
      <c r="H47" s="42">
        <v>4.2</v>
      </c>
      <c r="I47" s="41"/>
      <c r="J47" s="49">
        <f t="shared" si="14"/>
        <v>5.8988764044943816</v>
      </c>
      <c r="K47" s="42">
        <f t="shared" si="15"/>
        <v>-67</v>
      </c>
      <c r="L47" s="42">
        <f t="shared" si="10"/>
        <v>0</v>
      </c>
      <c r="M47" s="50"/>
    </row>
    <row r="48" spans="2:13" ht="18.75" x14ac:dyDescent="0.3">
      <c r="B48" s="9" t="s">
        <v>70</v>
      </c>
      <c r="C48" s="8" t="s">
        <v>41</v>
      </c>
      <c r="D48" s="42">
        <v>2175</v>
      </c>
      <c r="E48" s="27"/>
      <c r="F48" s="57">
        <v>18886.099999999999</v>
      </c>
      <c r="G48" s="41"/>
      <c r="H48" s="42">
        <v>3257.7</v>
      </c>
      <c r="I48" s="41"/>
      <c r="J48" s="49">
        <f t="shared" si="14"/>
        <v>17.24919385156279</v>
      </c>
      <c r="K48" s="42">
        <f t="shared" si="15"/>
        <v>-15628.399999999998</v>
      </c>
      <c r="L48" s="42">
        <f t="shared" si="10"/>
        <v>1082.6999999999998</v>
      </c>
      <c r="M48" s="50"/>
    </row>
    <row r="49" spans="2:13" ht="37.5" customHeight="1" x14ac:dyDescent="0.3">
      <c r="B49" s="9" t="s">
        <v>91</v>
      </c>
      <c r="C49" s="8" t="s">
        <v>42</v>
      </c>
      <c r="D49" s="42">
        <v>255.5</v>
      </c>
      <c r="E49" s="27"/>
      <c r="F49" s="57">
        <v>106</v>
      </c>
      <c r="G49" s="41"/>
      <c r="H49" s="42">
        <v>41</v>
      </c>
      <c r="I49" s="41"/>
      <c r="J49" s="49">
        <f t="shared" si="14"/>
        <v>38.679245283018872</v>
      </c>
      <c r="K49" s="42">
        <f t="shared" si="15"/>
        <v>-65</v>
      </c>
      <c r="L49" s="42">
        <f t="shared" si="10"/>
        <v>-214.5</v>
      </c>
      <c r="M49" s="50"/>
    </row>
    <row r="50" spans="2:13" ht="17.25" customHeight="1" x14ac:dyDescent="0.3">
      <c r="B50" s="6" t="s">
        <v>92</v>
      </c>
      <c r="C50" s="7" t="s">
        <v>43</v>
      </c>
      <c r="D50" s="40">
        <f>D51+D52</f>
        <v>1409.7</v>
      </c>
      <c r="E50" s="26">
        <f>D50/D57*100</f>
        <v>2.3613065326633169</v>
      </c>
      <c r="F50" s="56">
        <f>F51+F52</f>
        <v>6803</v>
      </c>
      <c r="G50" s="52">
        <f>F50/F57*100</f>
        <v>1.5987850831448145</v>
      </c>
      <c r="H50" s="40">
        <f>H51+H52</f>
        <v>1358</v>
      </c>
      <c r="I50" s="52">
        <f>H50/H57*100</f>
        <v>2.020105854736836</v>
      </c>
      <c r="J50" s="47">
        <f t="shared" si="14"/>
        <v>19.961781566955754</v>
      </c>
      <c r="K50" s="40">
        <f t="shared" si="15"/>
        <v>-5445</v>
      </c>
      <c r="L50" s="40">
        <f t="shared" si="10"/>
        <v>-51.700000000000045</v>
      </c>
      <c r="M50" s="48">
        <f t="shared" si="16"/>
        <v>-0.3412006779264809</v>
      </c>
    </row>
    <row r="51" spans="2:13" ht="19.5" customHeight="1" x14ac:dyDescent="0.3">
      <c r="B51" s="9" t="s">
        <v>71</v>
      </c>
      <c r="C51" s="13" t="s">
        <v>44</v>
      </c>
      <c r="D51" s="42">
        <v>1381.5</v>
      </c>
      <c r="E51" s="27"/>
      <c r="F51" s="57">
        <v>6651</v>
      </c>
      <c r="G51" s="41"/>
      <c r="H51" s="42">
        <v>1358</v>
      </c>
      <c r="I51" s="41"/>
      <c r="J51" s="49">
        <f t="shared" si="14"/>
        <v>20.417982258307021</v>
      </c>
      <c r="K51" s="42">
        <f t="shared" si="15"/>
        <v>-5293</v>
      </c>
      <c r="L51" s="42">
        <f t="shared" si="10"/>
        <v>-23.5</v>
      </c>
      <c r="M51" s="50"/>
    </row>
    <row r="52" spans="2:13" ht="18" customHeight="1" x14ac:dyDescent="0.3">
      <c r="B52" s="9" t="s">
        <v>72</v>
      </c>
      <c r="C52" s="13" t="s">
        <v>45</v>
      </c>
      <c r="D52" s="42">
        <v>28.2</v>
      </c>
      <c r="E52" s="27"/>
      <c r="F52" s="57">
        <v>152</v>
      </c>
      <c r="G52" s="41"/>
      <c r="H52" s="42">
        <v>0</v>
      </c>
      <c r="I52" s="41"/>
      <c r="J52" s="49">
        <f t="shared" si="14"/>
        <v>0</v>
      </c>
      <c r="K52" s="42">
        <f t="shared" si="15"/>
        <v>-152</v>
      </c>
      <c r="L52" s="42">
        <f t="shared" si="10"/>
        <v>-28.2</v>
      </c>
      <c r="M52" s="50"/>
    </row>
    <row r="53" spans="2:13" ht="18" customHeight="1" x14ac:dyDescent="0.3">
      <c r="B53" s="6" t="s">
        <v>99</v>
      </c>
      <c r="C53" s="39" t="s">
        <v>100</v>
      </c>
      <c r="D53" s="43">
        <f>D54+D56+D55</f>
        <v>189.8</v>
      </c>
      <c r="E53" s="26">
        <f>D53/D57*100</f>
        <v>0.31792294807370186</v>
      </c>
      <c r="F53" s="56">
        <f>F54+F55</f>
        <v>789</v>
      </c>
      <c r="G53" s="52">
        <f>F53/F57*100</f>
        <v>0.18542428790258103</v>
      </c>
      <c r="H53" s="43">
        <f>H54+H56+H55</f>
        <v>197.3</v>
      </c>
      <c r="I53" s="52">
        <f>H53/H57*100</f>
        <v>0.29349549715727374</v>
      </c>
      <c r="J53" s="49">
        <f t="shared" si="14"/>
        <v>25.006337135614704</v>
      </c>
      <c r="K53" s="42">
        <f t="shared" si="15"/>
        <v>-591.70000000000005</v>
      </c>
      <c r="L53" s="42">
        <f t="shared" si="10"/>
        <v>7.5</v>
      </c>
      <c r="M53" s="48">
        <f t="shared" si="10"/>
        <v>-2.4427450916428117E-2</v>
      </c>
    </row>
    <row r="54" spans="2:13" ht="18" customHeight="1" x14ac:dyDescent="0.3">
      <c r="B54" s="9" t="s">
        <v>101</v>
      </c>
      <c r="C54" s="13" t="s">
        <v>104</v>
      </c>
      <c r="D54" s="42">
        <v>189.8</v>
      </c>
      <c r="E54" s="27"/>
      <c r="F54" s="57">
        <v>789</v>
      </c>
      <c r="G54" s="41"/>
      <c r="H54" s="42">
        <v>197.3</v>
      </c>
      <c r="I54" s="41"/>
      <c r="J54" s="49">
        <f>H54/F54*100</f>
        <v>25.006337135614704</v>
      </c>
      <c r="K54" s="42">
        <f t="shared" si="15"/>
        <v>-591.70000000000005</v>
      </c>
      <c r="L54" s="42">
        <f t="shared" si="10"/>
        <v>7.5</v>
      </c>
      <c r="M54" s="50"/>
    </row>
    <row r="55" spans="2:13" ht="18" customHeight="1" x14ac:dyDescent="0.3">
      <c r="B55" s="9" t="s">
        <v>102</v>
      </c>
      <c r="C55" s="13" t="s">
        <v>105</v>
      </c>
      <c r="D55" s="42">
        <v>0</v>
      </c>
      <c r="E55" s="27"/>
      <c r="F55" s="57">
        <v>0</v>
      </c>
      <c r="G55" s="41"/>
      <c r="H55" s="42">
        <v>0</v>
      </c>
      <c r="I55" s="41"/>
      <c r="J55" s="49">
        <v>0</v>
      </c>
      <c r="K55" s="42">
        <f t="shared" si="15"/>
        <v>0</v>
      </c>
      <c r="L55" s="42">
        <f t="shared" si="10"/>
        <v>0</v>
      </c>
      <c r="M55" s="50"/>
    </row>
    <row r="56" spans="2:13" ht="18" customHeight="1" x14ac:dyDescent="0.3">
      <c r="B56" s="9" t="s">
        <v>103</v>
      </c>
      <c r="C56" s="13" t="s">
        <v>106</v>
      </c>
      <c r="D56" s="42">
        <v>0</v>
      </c>
      <c r="E56" s="27"/>
      <c r="F56" s="57">
        <v>0</v>
      </c>
      <c r="G56" s="41"/>
      <c r="H56" s="42">
        <v>0</v>
      </c>
      <c r="I56" s="41"/>
      <c r="J56" s="49">
        <v>0</v>
      </c>
      <c r="K56" s="42">
        <f t="shared" si="15"/>
        <v>0</v>
      </c>
      <c r="L56" s="42">
        <f t="shared" si="10"/>
        <v>0</v>
      </c>
      <c r="M56" s="50"/>
    </row>
    <row r="57" spans="2:13" ht="16.5" customHeight="1" x14ac:dyDescent="0.3">
      <c r="B57" s="6" t="s">
        <v>46</v>
      </c>
      <c r="C57" s="3"/>
      <c r="D57" s="43">
        <f t="shared" ref="D57" si="17">D11+D20+D22+D25+D30+D34+D36+D42+D45+D50+D53</f>
        <v>59700</v>
      </c>
      <c r="E57" s="12">
        <f t="shared" ref="E57:I57" si="18">E11+E20+E22+E25+E30+E34+E36+E42+E45+E50+E53</f>
        <v>100.00000000000001</v>
      </c>
      <c r="F57" s="51">
        <f>F11+F20+F22+F25+F30+F34+F36+F42+F45+F50+F53</f>
        <v>425510.60000000003</v>
      </c>
      <c r="G57" s="43">
        <f t="shared" si="18"/>
        <v>99.997649882282602</v>
      </c>
      <c r="H57" s="43">
        <f t="shared" si="18"/>
        <v>67224.2</v>
      </c>
      <c r="I57" s="43">
        <f t="shared" si="18"/>
        <v>100.00000000000001</v>
      </c>
      <c r="J57" s="49">
        <f t="shared" si="14"/>
        <v>15.798478345780337</v>
      </c>
      <c r="K57" s="43">
        <f>K11+K20+K22+K25+K30+K34+K36+K42+K45+K50+K53</f>
        <v>-358286.4</v>
      </c>
      <c r="L57" s="43">
        <f>L11+L20+L22+L25+L30+L34+L36+L42+L45+L50+L53</f>
        <v>7524.1999999999916</v>
      </c>
      <c r="M57" s="43">
        <f>M11+M20+M22+M25+M30+M34+M36+M42+M45+M50+M53</f>
        <v>-1.5487611193520934E-14</v>
      </c>
    </row>
    <row r="58" spans="2:13" ht="18" customHeight="1" x14ac:dyDescent="0.35">
      <c r="B58" s="23"/>
      <c r="C58" s="3"/>
      <c r="D58" s="21"/>
      <c r="E58" s="21"/>
      <c r="F58" s="17"/>
      <c r="G58" s="54"/>
      <c r="H58" s="17"/>
      <c r="I58" s="55"/>
      <c r="J58" s="19"/>
      <c r="K58" s="22"/>
      <c r="L58" s="22"/>
      <c r="M58" s="28"/>
    </row>
    <row r="59" spans="2:13" ht="18.75" customHeight="1" x14ac:dyDescent="0.35">
      <c r="B59" s="23"/>
      <c r="C59" s="5"/>
      <c r="D59" s="30"/>
      <c r="E59" s="17"/>
      <c r="F59" s="30"/>
      <c r="G59" s="17"/>
      <c r="H59" s="31"/>
      <c r="I59" s="18"/>
      <c r="J59" s="19"/>
      <c r="K59" s="38"/>
      <c r="L59" s="20"/>
      <c r="M59" s="29"/>
    </row>
    <row r="60" spans="2:13" ht="18.75" x14ac:dyDescent="0.3">
      <c r="B60" s="25"/>
      <c r="C60" s="1"/>
      <c r="D60" s="1"/>
      <c r="E60" s="1"/>
      <c r="F60" s="1"/>
      <c r="G60" s="1"/>
      <c r="H60" s="1"/>
      <c r="I60" s="1"/>
      <c r="J60" s="11"/>
      <c r="K60" s="1"/>
    </row>
    <row r="61" spans="2:13" ht="15" customHeight="1" x14ac:dyDescent="0.3">
      <c r="B61" s="35"/>
      <c r="C61" s="1"/>
      <c r="D61" s="1"/>
      <c r="E61" s="1"/>
      <c r="F61" s="1"/>
      <c r="G61" s="36"/>
      <c r="H61" s="1"/>
      <c r="I61" s="36"/>
      <c r="J61" s="11"/>
      <c r="K61" s="1"/>
    </row>
    <row r="62" spans="2:13" ht="18.75" x14ac:dyDescent="0.3">
      <c r="B62" s="10"/>
      <c r="C62" s="1"/>
      <c r="D62" s="1"/>
      <c r="E62" s="1"/>
      <c r="F62" s="1"/>
      <c r="G62" s="1"/>
      <c r="H62" s="1"/>
      <c r="I62" s="1"/>
      <c r="J62" s="11"/>
      <c r="K62" s="1"/>
    </row>
    <row r="63" spans="2:13" ht="18.75" x14ac:dyDescent="0.3">
      <c r="B63" s="10"/>
      <c r="C63" s="1"/>
      <c r="D63" s="1"/>
      <c r="E63" s="1"/>
      <c r="F63" s="1"/>
      <c r="G63" s="1"/>
      <c r="H63" s="1"/>
      <c r="I63" s="1"/>
      <c r="J63" s="11"/>
      <c r="K63" s="1"/>
      <c r="M63" s="37"/>
    </row>
    <row r="64" spans="2:13" ht="18.75" x14ac:dyDescent="0.3">
      <c r="B64" s="10"/>
      <c r="C64" s="1"/>
      <c r="D64" s="1"/>
      <c r="E64" s="1"/>
      <c r="F64" s="1"/>
      <c r="G64" s="1"/>
      <c r="H64" s="1"/>
      <c r="I64" s="1"/>
      <c r="J64" s="11"/>
      <c r="K64" s="1"/>
    </row>
    <row r="65" spans="2:11" ht="18.75" x14ac:dyDescent="0.3">
      <c r="B65" s="1"/>
      <c r="C65" s="1"/>
      <c r="D65" s="1"/>
      <c r="E65" s="1"/>
      <c r="F65" s="1"/>
      <c r="G65" s="1"/>
      <c r="H65" s="1"/>
      <c r="I65" s="1"/>
      <c r="J65" s="11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1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</sheetData>
  <mergeCells count="16">
    <mergeCell ref="L3:M3"/>
    <mergeCell ref="B9:B10"/>
    <mergeCell ref="C9:C10"/>
    <mergeCell ref="D9:E9"/>
    <mergeCell ref="F9:G9"/>
    <mergeCell ref="H9:I9"/>
    <mergeCell ref="J9:J10"/>
    <mergeCell ref="K9:K10"/>
    <mergeCell ref="L9:M9"/>
    <mergeCell ref="B2:K2"/>
    <mergeCell ref="B3:B4"/>
    <mergeCell ref="D3:E3"/>
    <mergeCell ref="F3:G3"/>
    <mergeCell ref="H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2021 год</vt:lpstr>
      <vt:lpstr>'1 кв 2021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2019-04-22T11:30:35Z</cp:lastPrinted>
  <dcterms:created xsi:type="dcterms:W3CDTF">2015-02-09T15:35:03Z</dcterms:created>
  <dcterms:modified xsi:type="dcterms:W3CDTF">2022-05-26T12:07:31Z</dcterms:modified>
</cp:coreProperties>
</file>